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7700D6C8-6805-4CA7-ABA5-FE16A8804302}" xr6:coauthVersionLast="47" xr6:coauthVersionMax="47" xr10:uidLastSave="{00000000-0000-0000-0000-000000000000}"/>
  <bookViews>
    <workbookView xWindow="-120" yWindow="-120" windowWidth="29040" windowHeight="15720" xr2:uid="{00000000-000D-0000-FFFF-FFFF00000000}"/>
  </bookViews>
  <sheets>
    <sheet name="Preisbla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F12" i="1"/>
  <c r="F10" i="1"/>
  <c r="F15" i="1"/>
  <c r="F16" i="1"/>
  <c r="F14" i="1" l="1"/>
  <c r="F13" i="1"/>
  <c r="F6" i="1"/>
  <c r="F7" i="1"/>
  <c r="F8" i="1"/>
  <c r="F9" i="1"/>
  <c r="F5" i="1"/>
  <c r="F19" i="1" l="1"/>
</calcChain>
</file>

<file path=xl/sharedStrings.xml><?xml version="1.0" encoding="utf-8"?>
<sst xmlns="http://schemas.openxmlformats.org/spreadsheetml/2006/main" count="36" uniqueCount="29">
  <si>
    <t>Pos</t>
  </si>
  <si>
    <t>Beschreibung</t>
  </si>
  <si>
    <t>Einheit</t>
  </si>
  <si>
    <t>Euro/Stunde</t>
  </si>
  <si>
    <t>Pauschal</t>
  </si>
  <si>
    <t>Bitte nur die gelb hinterlegten Felder ausfüllen.</t>
  </si>
  <si>
    <t>Vergütungsstruktur</t>
  </si>
  <si>
    <t>Menge</t>
  </si>
  <si>
    <t>Angebotspreis in €, netto</t>
  </si>
  <si>
    <t>Gesamtpreis in €, netto</t>
  </si>
  <si>
    <t>Angebotsgesamtpreis in EUR, netto</t>
  </si>
  <si>
    <t>Reallabor Rheinland - Erkundungsbohrung Weisweiler R1
Anlage 01 Preisblatt</t>
  </si>
  <si>
    <t>Phase 1: Ausschreibung / Angebotsbewertung Servicefirmen</t>
  </si>
  <si>
    <t>Phase 2: bergbehördliche Dokumentation (Betriebsplan)</t>
  </si>
  <si>
    <t>Phase 3: Operative Projektvorbereitung</t>
  </si>
  <si>
    <t>Phase 4: Erstellung aller notwendiger HSE-relevanter Dokumente und Pläne</t>
  </si>
  <si>
    <t>Phase 5: HSE-relevante Begleitung und Prüfung vor und während der Aufbauphase (Bohranlagenmobilisierung)</t>
  </si>
  <si>
    <t>Phase 7: Nachbereitung und Abschlussdokumentation</t>
  </si>
  <si>
    <t>Stundensatz Ingenieur</t>
  </si>
  <si>
    <t>Stundensatz Techniker</t>
  </si>
  <si>
    <t>Übernachtungspauschale je Übernachtung</t>
  </si>
  <si>
    <t>Euro/Übernachtung</t>
  </si>
  <si>
    <t>Euro/Reise</t>
  </si>
  <si>
    <t>Reisepauschale mit Reiseziel Fraunhofer IEG Bochum:
- Adresse: Am Hochschulcampus 1, 44801 Bochum
- Enthält alle Kosten für die An- und Abreise (Reisemittel, Fahrkilometer, Reisezeit, etc.)</t>
  </si>
  <si>
    <t>Reisepauschale mit Reiseziel Bohrplatz Weisweiler R1:
- Adresse: Am Kraftwerk 17, 52249 Eschweiler
- Enthält alle Kosten für die An- und Abreise (Reisemittel, Fahrkilometer, Reisezeit, etc.)</t>
  </si>
  <si>
    <t>Euro/gefahrenen Kilometer</t>
  </si>
  <si>
    <t>Fahrkilometer für Reisen mit anderem Reiseziel neben Fraunhofer IEG Bochum und Bohrplatz Weisweiler R1</t>
  </si>
  <si>
    <r>
      <rPr>
        <b/>
        <sz val="12"/>
        <color theme="1"/>
        <rFont val="Calibri"/>
        <family val="2"/>
        <scheme val="minor"/>
      </rPr>
      <t xml:space="preserve">Nachfolgende Positionen gelten für Reisen und Reisekosten (Diese sind nicht in den obenstehenden Pauschalen enthalten!), Phase 6 und sonstige Leistungen (entsprechend Leistungsverzeichnis Punkt 2.8).
</t>
    </r>
    <r>
      <rPr>
        <sz val="12"/>
        <color theme="1"/>
        <rFont val="Calibri"/>
        <family val="2"/>
        <scheme val="minor"/>
      </rPr>
      <t>Da der konkrete Arbeitsaufwand für diese Leistungen und Positionen schwer absehbar ist, erfolgt die Vergütung nach tatsächlichem Aufwand. Der Bieter hat folgend entsprechende Einheitspreise anzugeben. Die hinterlegten Mengen stellen allein den vom Auftraggeber geschätzten kalkulatorischen Bedarf dar. Die Vergütung erfolgt nach tatsächlichem, nachgewiesenem Aufwand. Der im Preisblatt ermittelte Angebotsgesamtpreis dient der Ermittlung des wirtschaftlichsten Angebots und ist Grundlage der Preisbewertung im Vergabeverfahren. Vertragsbestandteil werden die vom Bieter angebotenen Einheitspreise.</t>
    </r>
  </si>
  <si>
    <r>
      <rPr>
        <b/>
        <u/>
        <sz val="11"/>
        <rFont val="Calibri"/>
        <family val="2"/>
        <scheme val="minor"/>
      </rPr>
      <t>Hinweise:</t>
    </r>
    <r>
      <rPr>
        <b/>
        <sz val="11"/>
        <rFont val="Calibri"/>
        <family val="2"/>
        <scheme val="minor"/>
      </rPr>
      <t xml:space="preserve">
(1) Es sind die gelb hinterlegten Felder vom Bieter auszufüllen.
(2) Die Pauschalpreise für die Phasen 1 bis 5 &amp; Phase 7 enthalten alle Kosten für die Erfüllung der Leistung entsprechend dem Leistungsverzeichnis und dem Konzept des Bieters. Nicht enthalten sind Reisekosten - Reisekosten werden in der Preisliste separat aufgeschlüsselt und auf Nachweis abgerechnet.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</si>
</sst>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8"/>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u/>
      <sz val="1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3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vertical="center" wrapText="1"/>
    </xf>
    <xf numFmtId="0" fontId="2" fillId="0" borderId="1" xfId="0" applyFont="1" applyBorder="1" applyAlignment="1">
      <alignment vertical="center"/>
    </xf>
    <xf numFmtId="44" fontId="2" fillId="3" borderId="1" xfId="1" applyFont="1" applyFill="1" applyBorder="1" applyAlignment="1">
      <alignment horizontal="center"/>
    </xf>
    <xf numFmtId="0" fontId="5" fillId="3" borderId="1" xfId="0" applyFont="1" applyFill="1" applyBorder="1" applyAlignment="1">
      <alignment vertical="center" wrapText="1"/>
    </xf>
    <xf numFmtId="3" fontId="2" fillId="0" borderId="1" xfId="0" applyNumberFormat="1" applyFont="1" applyBorder="1" applyAlignment="1">
      <alignment horizontal="center"/>
    </xf>
    <xf numFmtId="44" fontId="2" fillId="0" borderId="1" xfId="0" applyNumberFormat="1" applyFont="1" applyBorder="1" applyAlignment="1">
      <alignment horizontal="center"/>
    </xf>
    <xf numFmtId="0" fontId="3" fillId="2" borderId="1" xfId="0" applyFont="1" applyFill="1" applyBorder="1" applyAlignment="1">
      <alignment horizontal="center"/>
    </xf>
    <xf numFmtId="0" fontId="3" fillId="2" borderId="1" xfId="0" applyFont="1" applyFill="1" applyBorder="1"/>
    <xf numFmtId="44" fontId="3" fillId="2" borderId="5" xfId="1" applyFont="1" applyFill="1" applyBorder="1" applyAlignment="1">
      <alignment horizontal="center" vertical="center"/>
    </xf>
    <xf numFmtId="44" fontId="2" fillId="3" borderId="1" xfId="1" applyFont="1" applyFill="1" applyBorder="1" applyAlignment="1" applyProtection="1">
      <alignment horizontal="center"/>
      <protection locked="0"/>
    </xf>
    <xf numFmtId="0" fontId="2" fillId="0" borderId="1" xfId="0" applyFont="1" applyBorder="1" applyAlignment="1">
      <alignment horizontal="center" vertical="center"/>
    </xf>
    <xf numFmtId="0" fontId="2" fillId="0" borderId="6" xfId="0" applyFont="1" applyBorder="1" applyAlignment="1">
      <alignment horizontal="center"/>
    </xf>
    <xf numFmtId="0" fontId="2" fillId="0" borderId="7" xfId="0" applyFont="1" applyBorder="1" applyAlignment="1">
      <alignment horizontal="center"/>
    </xf>
    <xf numFmtId="0" fontId="2" fillId="0" borderId="12" xfId="0" applyFont="1" applyBorder="1" applyAlignment="1">
      <alignment horizont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6" fillId="0" borderId="8" xfId="0" applyFont="1" applyBorder="1" applyAlignment="1">
      <alignment horizontal="right" vertical="top" wrapText="1"/>
    </xf>
    <xf numFmtId="0" fontId="6" fillId="0" borderId="8" xfId="0" applyFont="1" applyBorder="1" applyAlignment="1">
      <alignment horizontal="right" vertical="top"/>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4" fillId="0" borderId="3" xfId="0" applyFont="1" applyBorder="1" applyAlignment="1">
      <alignment horizontal="center" vertical="center" wrapText="1"/>
    </xf>
    <xf numFmtId="0" fontId="2" fillId="4" borderId="2" xfId="0" applyFont="1" applyFill="1" applyBorder="1" applyAlignment="1">
      <alignment horizontal="left" wrapText="1"/>
    </xf>
    <xf numFmtId="0" fontId="2" fillId="4" borderId="3" xfId="0" applyFont="1" applyFill="1" applyBorder="1" applyAlignment="1">
      <alignment horizontal="left" wrapText="1"/>
    </xf>
    <xf numFmtId="0" fontId="2" fillId="4" borderId="4" xfId="0" applyFont="1" applyFill="1" applyBorder="1" applyAlignment="1">
      <alignment horizontal="left"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
  <sheetViews>
    <sheetView tabSelected="1" workbookViewId="0">
      <selection activeCell="F13" sqref="F13"/>
    </sheetView>
  </sheetViews>
  <sheetFormatPr baseColWidth="10" defaultColWidth="9.140625" defaultRowHeight="15" x14ac:dyDescent="0.25"/>
  <cols>
    <col min="1" max="1" width="6.42578125" style="1" customWidth="1"/>
    <col min="2" max="2" width="75.5703125" customWidth="1"/>
    <col min="3" max="3" width="26.42578125" style="1" bestFit="1" customWidth="1"/>
    <col min="4" max="4" width="24.85546875" style="1" customWidth="1"/>
    <col min="5" max="5" width="15.140625" style="1" customWidth="1"/>
    <col min="6" max="6" width="24.85546875" style="1" customWidth="1"/>
  </cols>
  <sheetData>
    <row r="1" spans="1:6" ht="53.25" customHeight="1" x14ac:dyDescent="0.25">
      <c r="A1" s="20" t="s">
        <v>11</v>
      </c>
      <c r="B1" s="21"/>
      <c r="C1" s="21"/>
      <c r="D1" s="21"/>
      <c r="E1" s="21"/>
      <c r="F1" s="21"/>
    </row>
    <row r="2" spans="1:6" ht="118.5" customHeight="1" x14ac:dyDescent="0.25">
      <c r="A2" s="24" t="s">
        <v>28</v>
      </c>
      <c r="B2" s="25"/>
      <c r="C2" s="25"/>
      <c r="D2" s="25"/>
      <c r="E2" s="25"/>
      <c r="F2" s="26"/>
    </row>
    <row r="3" spans="1:6" ht="45.75" customHeight="1" x14ac:dyDescent="0.25">
      <c r="A3" s="22" t="s">
        <v>6</v>
      </c>
      <c r="B3" s="27"/>
      <c r="C3" s="27"/>
      <c r="D3" s="6" t="s">
        <v>5</v>
      </c>
      <c r="E3" s="22"/>
      <c r="F3" s="23"/>
    </row>
    <row r="4" spans="1:6" ht="30" customHeight="1" x14ac:dyDescent="0.25">
      <c r="A4" s="9" t="s">
        <v>0</v>
      </c>
      <c r="B4" s="10" t="s">
        <v>1</v>
      </c>
      <c r="C4" s="9" t="s">
        <v>2</v>
      </c>
      <c r="D4" s="9" t="s">
        <v>8</v>
      </c>
      <c r="E4" s="9" t="s">
        <v>7</v>
      </c>
      <c r="F4" s="9" t="s">
        <v>9</v>
      </c>
    </row>
    <row r="5" spans="1:6" ht="31.5" customHeight="1" x14ac:dyDescent="0.25">
      <c r="A5" s="13">
        <v>1</v>
      </c>
      <c r="B5" s="3" t="s">
        <v>12</v>
      </c>
      <c r="C5" s="2" t="s">
        <v>4</v>
      </c>
      <c r="D5" s="12"/>
      <c r="E5" s="7">
        <v>1</v>
      </c>
      <c r="F5" s="8">
        <f>D5*E5</f>
        <v>0</v>
      </c>
    </row>
    <row r="6" spans="1:6" ht="31.5" customHeight="1" x14ac:dyDescent="0.25">
      <c r="A6" s="13">
        <v>2</v>
      </c>
      <c r="B6" s="4" t="s">
        <v>13</v>
      </c>
      <c r="C6" s="2" t="s">
        <v>4</v>
      </c>
      <c r="D6" s="5"/>
      <c r="E6" s="2">
        <v>1</v>
      </c>
      <c r="F6" s="8">
        <f t="shared" ref="F6:F10" si="0">D6*E6</f>
        <v>0</v>
      </c>
    </row>
    <row r="7" spans="1:6" ht="31.5" customHeight="1" x14ac:dyDescent="0.25">
      <c r="A7" s="13">
        <v>3</v>
      </c>
      <c r="B7" s="4" t="s">
        <v>14</v>
      </c>
      <c r="C7" s="2" t="s">
        <v>4</v>
      </c>
      <c r="D7" s="5"/>
      <c r="E7" s="2">
        <v>1</v>
      </c>
      <c r="F7" s="8">
        <f t="shared" si="0"/>
        <v>0</v>
      </c>
    </row>
    <row r="8" spans="1:6" ht="31.5" customHeight="1" x14ac:dyDescent="0.25">
      <c r="A8" s="13">
        <v>4</v>
      </c>
      <c r="B8" s="4" t="s">
        <v>15</v>
      </c>
      <c r="C8" s="2" t="s">
        <v>4</v>
      </c>
      <c r="D8" s="5"/>
      <c r="E8" s="2">
        <v>1</v>
      </c>
      <c r="F8" s="8">
        <f t="shared" si="0"/>
        <v>0</v>
      </c>
    </row>
    <row r="9" spans="1:6" ht="31.5" customHeight="1" x14ac:dyDescent="0.25">
      <c r="A9" s="13">
        <v>5</v>
      </c>
      <c r="B9" s="3" t="s">
        <v>16</v>
      </c>
      <c r="C9" s="2" t="s">
        <v>4</v>
      </c>
      <c r="D9" s="5"/>
      <c r="E9" s="2">
        <v>1</v>
      </c>
      <c r="F9" s="8">
        <f t="shared" si="0"/>
        <v>0</v>
      </c>
    </row>
    <row r="10" spans="1:6" ht="31.5" customHeight="1" x14ac:dyDescent="0.25">
      <c r="A10" s="13">
        <v>6</v>
      </c>
      <c r="B10" s="3" t="s">
        <v>17</v>
      </c>
      <c r="C10" s="2" t="s">
        <v>4</v>
      </c>
      <c r="D10" s="5"/>
      <c r="E10" s="2">
        <v>1</v>
      </c>
      <c r="F10" s="8">
        <f t="shared" si="0"/>
        <v>0</v>
      </c>
    </row>
    <row r="11" spans="1:6" ht="102" customHeight="1" x14ac:dyDescent="0.25">
      <c r="A11" s="28" t="s">
        <v>27</v>
      </c>
      <c r="B11" s="29"/>
      <c r="C11" s="29"/>
      <c r="D11" s="29"/>
      <c r="E11" s="29"/>
      <c r="F11" s="30"/>
    </row>
    <row r="12" spans="1:6" ht="31.5" customHeight="1" x14ac:dyDescent="0.25">
      <c r="A12" s="13">
        <v>7</v>
      </c>
      <c r="B12" s="4" t="s">
        <v>18</v>
      </c>
      <c r="C12" s="2" t="s">
        <v>3</v>
      </c>
      <c r="D12" s="12"/>
      <c r="E12" s="2">
        <v>218</v>
      </c>
      <c r="F12" s="8">
        <f>D12*E12</f>
        <v>0</v>
      </c>
    </row>
    <row r="13" spans="1:6" ht="31.5" customHeight="1" x14ac:dyDescent="0.25">
      <c r="A13" s="13">
        <v>8</v>
      </c>
      <c r="B13" s="4" t="s">
        <v>19</v>
      </c>
      <c r="C13" s="2" t="s">
        <v>3</v>
      </c>
      <c r="D13" s="12"/>
      <c r="E13" s="2">
        <v>16</v>
      </c>
      <c r="F13" s="8">
        <f t="shared" ref="F13:F17" si="1">D13*E13</f>
        <v>0</v>
      </c>
    </row>
    <row r="14" spans="1:6" ht="63" x14ac:dyDescent="0.25">
      <c r="A14" s="13">
        <v>9</v>
      </c>
      <c r="B14" s="3" t="s">
        <v>23</v>
      </c>
      <c r="C14" s="2" t="s">
        <v>22</v>
      </c>
      <c r="D14" s="12"/>
      <c r="E14" s="2">
        <v>10</v>
      </c>
      <c r="F14" s="8">
        <f t="shared" si="1"/>
        <v>0</v>
      </c>
    </row>
    <row r="15" spans="1:6" ht="63" x14ac:dyDescent="0.25">
      <c r="A15" s="13">
        <v>10</v>
      </c>
      <c r="B15" s="3" t="s">
        <v>24</v>
      </c>
      <c r="C15" s="2" t="s">
        <v>22</v>
      </c>
      <c r="D15" s="12"/>
      <c r="E15" s="2">
        <v>13</v>
      </c>
      <c r="F15" s="8">
        <f t="shared" si="1"/>
        <v>0</v>
      </c>
    </row>
    <row r="16" spans="1:6" ht="31.5" x14ac:dyDescent="0.25">
      <c r="A16" s="13">
        <v>11</v>
      </c>
      <c r="B16" s="3" t="s">
        <v>26</v>
      </c>
      <c r="C16" s="2" t="s">
        <v>25</v>
      </c>
      <c r="D16" s="12"/>
      <c r="E16" s="2">
        <v>1000</v>
      </c>
      <c r="F16" s="8">
        <f t="shared" si="1"/>
        <v>0</v>
      </c>
    </row>
    <row r="17" spans="1:6" ht="31.5" customHeight="1" x14ac:dyDescent="0.25">
      <c r="A17" s="13">
        <v>12</v>
      </c>
      <c r="B17" s="4" t="s">
        <v>20</v>
      </c>
      <c r="C17" s="2" t="s">
        <v>21</v>
      </c>
      <c r="D17" s="12"/>
      <c r="E17" s="2">
        <v>25</v>
      </c>
      <c r="F17" s="8">
        <f t="shared" si="1"/>
        <v>0</v>
      </c>
    </row>
    <row r="18" spans="1:6" ht="31.5" customHeight="1" thickBot="1" x14ac:dyDescent="0.3">
      <c r="A18" s="14"/>
      <c r="B18" s="15"/>
      <c r="C18" s="15"/>
      <c r="D18" s="15"/>
      <c r="E18" s="15"/>
      <c r="F18" s="16"/>
    </row>
    <row r="19" spans="1:6" ht="31.5" customHeight="1" thickBot="1" x14ac:dyDescent="0.3">
      <c r="A19" s="17" t="s">
        <v>10</v>
      </c>
      <c r="B19" s="18"/>
      <c r="C19" s="18"/>
      <c r="D19" s="18"/>
      <c r="E19" s="19"/>
      <c r="F19" s="11">
        <f>SUM(F5:F10)+SUM(F12:F17)</f>
        <v>0</v>
      </c>
    </row>
  </sheetData>
  <sheetProtection algorithmName="SHA-512" hashValue="Nu+z515gZ1mOGUQBgd0g4k5Dv+gtwDB5Tgo1SnfGXRfFIooAJHrALkJl81+mxi3Uw5Cs+K5upokoA4IK+3OfoQ==" saltValue="vk4XdE3MuQVzLTUeVHk7TA==" spinCount="100000" sheet="1" objects="1" scenarios="1"/>
  <mergeCells count="7">
    <mergeCell ref="A18:F18"/>
    <mergeCell ref="A19:E19"/>
    <mergeCell ref="A1:F1"/>
    <mergeCell ref="E3:F3"/>
    <mergeCell ref="A2:F2"/>
    <mergeCell ref="A3:C3"/>
    <mergeCell ref="A11:F11"/>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roperties xmlns="http://www.imanage.com/work/xmlschema">
  <documentid>Matters!95098615.1</documentid>
  <senderid>KANK</senderid>
  <senderemail>KAROLINE.KNIHA@TWOBIRDS.COM</senderemail>
  <lastmodified>2026-05-12T14:37:47.0000000+02:00</lastmodified>
  <database>Matters</database>
</properties>
</file>

<file path=customXml/itemProps1.xml><?xml version="1.0" encoding="utf-8"?>
<ds:datastoreItem xmlns:ds="http://schemas.openxmlformats.org/officeDocument/2006/customXml" ds:itemID="{E4BB85D4-C4C9-4602-8EDE-E943AF4B94B8}">
  <ds:schemaRefs>
    <ds:schemaRef ds:uri="http://www.imanage.com/work/xmlschem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2026-08-24T10:50:01Z</dcterms:modified>
</cp:coreProperties>
</file>